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fs2.ache.com\jdrive\HAP\Books\Pink Song 7e (Cases)\Production\Instructor Resources\Ready for Posting\Student Spreadsheets\"/>
    </mc:Choice>
  </mc:AlternateContent>
  <xr:revisionPtr revIDLastSave="0" documentId="13_ncr:1_{038C55D0-3BE1-4E04-9EDE-5C757666AD5A}" xr6:coauthVersionLast="47" xr6:coauthVersionMax="47" xr10:uidLastSave="{00000000-0000-0000-0000-000000000000}"/>
  <bookViews>
    <workbookView xWindow="-120" yWindow="-120" windowWidth="29040" windowHeight="15840" xr2:uid="{00000000-000D-0000-FFFF-FFFF00000000}"/>
  </bookViews>
  <sheets>
    <sheet name="Case 06" sheetId="1" r:id="rId1"/>
  </sheets>
  <calcPr calcId="191029" calcMode="autoNoTabl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64" i="1" l="1"/>
  <c r="C42" i="1" l="1"/>
  <c r="C36" i="1"/>
  <c r="I57" i="1" s="1"/>
  <c r="C28" i="1"/>
  <c r="C38" i="1" s="1"/>
  <c r="C44" i="1" s="1"/>
  <c r="I64" i="1"/>
  <c r="G26" i="1" s="1"/>
  <c r="I63" i="1"/>
  <c r="J63" i="1" s="1"/>
  <c r="J58" i="1"/>
  <c r="J59" i="1" s="1"/>
  <c r="G78" i="1"/>
  <c r="F78" i="1"/>
  <c r="G73" i="1"/>
  <c r="F73" i="1"/>
  <c r="G58" i="1"/>
  <c r="G65" i="1"/>
  <c r="F58" i="1"/>
  <c r="F65" i="1"/>
  <c r="D58" i="1"/>
  <c r="D67" i="1" s="1"/>
  <c r="D68" i="1" s="1"/>
  <c r="D65" i="1"/>
  <c r="C58" i="1"/>
  <c r="C59" i="1" s="1"/>
  <c r="C65" i="1"/>
  <c r="D78" i="1"/>
  <c r="C78" i="1"/>
  <c r="E73" i="1"/>
  <c r="D73" i="1"/>
  <c r="C73" i="1"/>
  <c r="G59" i="1"/>
  <c r="I73" i="1"/>
  <c r="G25" i="1" s="1"/>
  <c r="I65" i="1" l="1"/>
  <c r="G28" i="1" s="1"/>
  <c r="D59" i="1"/>
  <c r="F67" i="1"/>
  <c r="F68" i="1" s="1"/>
  <c r="G67" i="1"/>
  <c r="G68" i="1" s="1"/>
  <c r="I24" i="1"/>
  <c r="J73" i="1"/>
  <c r="I25" i="1" s="1"/>
  <c r="C67" i="1"/>
  <c r="C68" i="1" s="1"/>
  <c r="F59" i="1"/>
  <c r="G24" i="1"/>
  <c r="J24" i="1" s="1"/>
  <c r="J25" i="1" s="1"/>
  <c r="I56" i="1"/>
  <c r="I26" i="1" l="1"/>
  <c r="J26" i="1" s="1"/>
  <c r="J27" i="1" s="1"/>
  <c r="J78" i="1"/>
  <c r="I27" i="1" s="1"/>
  <c r="J65" i="1"/>
  <c r="I28" i="1"/>
  <c r="J28" i="1" s="1"/>
  <c r="J67" i="1"/>
  <c r="I58" i="1"/>
  <c r="I78" i="1"/>
  <c r="G27" i="1" s="1"/>
  <c r="I30" i="1" l="1"/>
  <c r="J68" i="1"/>
  <c r="I32" i="1" s="1"/>
  <c r="I67" i="1"/>
  <c r="I59" i="1"/>
  <c r="G30" i="1" l="1"/>
  <c r="J30" i="1" s="1"/>
  <c r="J32" i="1" s="1"/>
  <c r="I68" i="1"/>
  <c r="G32" i="1" s="1"/>
</calcChain>
</file>

<file path=xl/sharedStrings.xml><?xml version="1.0" encoding="utf-8"?>
<sst xmlns="http://schemas.openxmlformats.org/spreadsheetml/2006/main" count="78" uniqueCount="70">
  <si>
    <t>INPUT DATA:</t>
  </si>
  <si>
    <t>MODEL-GENERATED DATA:</t>
  </si>
  <si>
    <t>END</t>
  </si>
  <si>
    <t>P&amp;L Statements:</t>
  </si>
  <si>
    <t>Revenues/Direct Costs</t>
  </si>
  <si>
    <t>Total revenues</t>
  </si>
  <si>
    <t>Direct expenses:</t>
  </si>
  <si>
    <t xml:space="preserve">  Percent of revenues</t>
  </si>
  <si>
    <t>Indirect costs</t>
  </si>
  <si>
    <t>Facilities costs</t>
  </si>
  <si>
    <t>General overhead</t>
  </si>
  <si>
    <t xml:space="preserve">  Total overhead</t>
  </si>
  <si>
    <t>Net profit</t>
  </si>
  <si>
    <t>Percent of revenues</t>
  </si>
  <si>
    <t>Facilities Cost Allocation:</t>
  </si>
  <si>
    <t>Square footage</t>
  </si>
  <si>
    <t>Cost per square foot</t>
  </si>
  <si>
    <t>Other Overhead Allocation:</t>
  </si>
  <si>
    <t xml:space="preserve">  as a percent of revenues</t>
  </si>
  <si>
    <t>DC</t>
  </si>
  <si>
    <t>OC</t>
  </si>
  <si>
    <t xml:space="preserve">         Without Expansion</t>
  </si>
  <si>
    <t xml:space="preserve">             Initial Allocation</t>
  </si>
  <si>
    <t xml:space="preserve">              Final Allocation</t>
  </si>
  <si>
    <t xml:space="preserve">  Dialysis Center Data:</t>
  </si>
  <si>
    <t>Dialysis Ctr</t>
  </si>
  <si>
    <t>Outpatient Ctr</t>
  </si>
  <si>
    <t xml:space="preserve">                Net profit</t>
  </si>
  <si>
    <t xml:space="preserve">       KEY OUTPUT:</t>
  </si>
  <si>
    <t xml:space="preserve">           Gen overhead alloc.</t>
  </si>
  <si>
    <t xml:space="preserve">              Total indirect costs</t>
  </si>
  <si>
    <t xml:space="preserve">            Percent of rev</t>
  </si>
  <si>
    <t xml:space="preserve"> Total</t>
  </si>
  <si>
    <t xml:space="preserve">           Facilities allocation ($)</t>
  </si>
  <si>
    <t xml:space="preserve">                Per square foot</t>
  </si>
  <si>
    <t xml:space="preserve">                Per revenue $</t>
  </si>
  <si>
    <t>This case focuses on cost allocation concepts, specifically the fairness and incentives created by</t>
  </si>
  <si>
    <t>a new allocation system applied to a department that is moving to a new, stand-alone facility.</t>
  </si>
  <si>
    <t>The primary thrust of the case is qualitative rather than quantitative, but this model can be used</t>
  </si>
  <si>
    <t xml:space="preserve">to compare results under alternative allocation schemes. </t>
  </si>
  <si>
    <t xml:space="preserve">  Contribution margin*</t>
  </si>
  <si>
    <t>*Note: The term “contribution margin” as used here means the amount available to cover overhead costs as opposed to the</t>
  </si>
  <si>
    <t xml:space="preserve"> more traditional meaning of the amount available to cover fixed costs.</t>
  </si>
  <si>
    <t>The model consists of a complete base case analysis--no changes need to be made to the existing</t>
  </si>
  <si>
    <t>Revenues:</t>
  </si>
  <si>
    <t xml:space="preserve">  Pharmaceutical supplies</t>
  </si>
  <si>
    <t xml:space="preserve">  Hemodialysis program</t>
  </si>
  <si>
    <t xml:space="preserve">  Peritoneal program</t>
  </si>
  <si>
    <t xml:space="preserve">    Total revenues</t>
  </si>
  <si>
    <t xml:space="preserve">  Salaries and benefits</t>
  </si>
  <si>
    <t xml:space="preserve">  Other supplies</t>
  </si>
  <si>
    <t xml:space="preserve">  Utilities</t>
  </si>
  <si>
    <t xml:space="preserve">  Equipment lease expense</t>
  </si>
  <si>
    <t xml:space="preserve">  Other expenses</t>
  </si>
  <si>
    <t>Net gain (loss) before</t>
  </si>
  <si>
    <t xml:space="preserve">  indirect expenses</t>
  </si>
  <si>
    <t xml:space="preserve">    Total direct expenses</t>
  </si>
  <si>
    <t xml:space="preserve">  Facilities costs</t>
  </si>
  <si>
    <t xml:space="preserve">  General overhead</t>
  </si>
  <si>
    <t xml:space="preserve">    Total overhead costs</t>
  </si>
  <si>
    <t>Indirect (overhead) expenses:</t>
  </si>
  <si>
    <t>CASE 6 BIG BEND MEDICAL CENTER</t>
  </si>
  <si>
    <t>Cost Allocation Concepts</t>
  </si>
  <si>
    <r>
      <rPr>
        <sz val="12"/>
        <color rgb="FF5C39EF"/>
        <rFont val="Arial"/>
        <family val="2"/>
      </rPr>
      <t>MODEL-GENERATED DATA</t>
    </r>
    <r>
      <rPr>
        <sz val="12"/>
        <rFont val="Arial"/>
        <family val="2"/>
      </rPr>
      <t xml:space="preserve"> section.  However, values in the </t>
    </r>
    <r>
      <rPr>
        <sz val="12"/>
        <color theme="3" tint="0.39997558519241921"/>
        <rFont val="Arial"/>
        <family val="2"/>
      </rPr>
      <t>I</t>
    </r>
    <r>
      <rPr>
        <sz val="12"/>
        <color rgb="FF5C39EF"/>
        <rFont val="Arial"/>
        <family val="2"/>
      </rPr>
      <t>NPUT DATA</t>
    </r>
    <r>
      <rPr>
        <sz val="12"/>
        <rFont val="Arial"/>
        <family val="2"/>
      </rPr>
      <t xml:space="preserve"> section of the student</t>
    </r>
  </si>
  <si>
    <t>spreadsheet have been replaced by zeros.  Students must select appropriate input values and enter</t>
  </si>
  <si>
    <r>
      <t xml:space="preserve">them into the cells with values colored </t>
    </r>
    <r>
      <rPr>
        <b/>
        <sz val="12"/>
        <color indexed="10"/>
        <rFont val="Arial"/>
        <family val="2"/>
      </rPr>
      <t>red</t>
    </r>
    <r>
      <rPr>
        <sz val="12"/>
        <rFont val="Arial"/>
        <family val="2"/>
      </rPr>
      <t>.  After this is done, any error cells will be corrected and</t>
    </r>
  </si>
  <si>
    <r>
      <t xml:space="preserve">the base case solution will appear.  The </t>
    </r>
    <r>
      <rPr>
        <sz val="12"/>
        <color rgb="FF5C39EF"/>
        <rFont val="Arial"/>
        <family val="2"/>
      </rPr>
      <t>KEY OUTPUT</t>
    </r>
    <r>
      <rPr>
        <sz val="12"/>
        <rFont val="Arial"/>
        <family val="2"/>
      </rPr>
      <t xml:space="preserve"> section includes the most important output</t>
    </r>
  </si>
  <si>
    <t>from the MODEL-GENERATED DATA section.</t>
  </si>
  <si>
    <t>Student Version</t>
  </si>
  <si>
    <t>Copyright © 2022 Foundation of the American College of Healthcare Executives. Not for sale.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</si>
</sst>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_);\(&quot;$&quot;#,##0\)"/>
    <numFmt numFmtId="42" formatCode="_(&quot;$&quot;* #,##0_);_(&quot;$&quot;* \(#,##0\);_(&quot;$&quot;* &quot;-&quot;_);_(@_)"/>
    <numFmt numFmtId="41" formatCode="_(* #,##0_);_(* \(#,##0\);_(* &quot;-&quot;_);_(@_)"/>
    <numFmt numFmtId="44" formatCode="_(&quot;$&quot;* #,##0.00_);_(&quot;$&quot;* \(#,##0.00\);_(&quot;$&quot;* &quot;-&quot;??_);_(@_)"/>
    <numFmt numFmtId="164" formatCode="0.0%"/>
    <numFmt numFmtId="165" formatCode="mm/dd/yy"/>
  </numFmts>
  <fonts count="17" x14ac:knownFonts="1">
    <font>
      <sz val="12"/>
      <name val="Arial"/>
    </font>
    <font>
      <sz val="12"/>
      <color indexed="12"/>
      <name val="Arial"/>
      <family val="2"/>
    </font>
    <font>
      <sz val="10"/>
      <color indexed="12"/>
      <name val="Arial"/>
      <family val="2"/>
    </font>
    <font>
      <sz val="10"/>
      <name val="Arial"/>
      <family val="2"/>
    </font>
    <font>
      <sz val="10"/>
      <color indexed="61"/>
      <name val="Arial"/>
      <family val="2"/>
    </font>
    <font>
      <sz val="10"/>
      <color indexed="10"/>
      <name val="Arial"/>
      <family val="2"/>
    </font>
    <font>
      <sz val="10"/>
      <color indexed="8"/>
      <name val="Arial"/>
      <family val="2"/>
    </font>
    <font>
      <b/>
      <sz val="12"/>
      <color indexed="10"/>
      <name val="Arial"/>
      <family val="2"/>
    </font>
    <font>
      <sz val="10"/>
      <color indexed="60"/>
      <name val="Arial"/>
      <family val="2"/>
    </font>
    <font>
      <sz val="12"/>
      <name val="Arial"/>
      <family val="2"/>
    </font>
    <font>
      <i/>
      <sz val="10"/>
      <name val="Arial"/>
      <family val="2"/>
    </font>
    <font>
      <sz val="10"/>
      <color rgb="FFFF0000"/>
      <name val="Arial"/>
      <family val="2"/>
    </font>
    <font>
      <b/>
      <sz val="12"/>
      <color indexed="12"/>
      <name val="Arial"/>
      <family val="2"/>
    </font>
    <font>
      <sz val="8"/>
      <name val="Arial"/>
      <family val="2"/>
    </font>
    <font>
      <sz val="12"/>
      <color rgb="FF5C39EF"/>
      <name val="Arial"/>
      <family val="2"/>
    </font>
    <font>
      <sz val="12"/>
      <color theme="3" tint="0.39997558519241921"/>
      <name val="Arial"/>
      <family val="2"/>
    </font>
    <font>
      <sz val="11"/>
      <color rgb="FF0A0A0A"/>
      <name val="Arial"/>
      <family val="2"/>
    </font>
  </fonts>
  <fills count="4">
    <fill>
      <patternFill patternType="none"/>
    </fill>
    <fill>
      <patternFill patternType="gray125"/>
    </fill>
    <fill>
      <patternFill patternType="solid">
        <fgColor indexed="9"/>
      </patternFill>
    </fill>
    <fill>
      <patternFill patternType="solid">
        <fgColor theme="0"/>
        <bgColor indexed="64"/>
      </patternFill>
    </fill>
  </fills>
  <borders count="7">
    <border>
      <left/>
      <right/>
      <top/>
      <bottom/>
      <diagonal/>
    </border>
    <border>
      <left/>
      <right/>
      <top/>
      <bottom style="thick">
        <color indexed="14"/>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right/>
      <top style="double">
        <color indexed="64"/>
      </top>
      <bottom style="double">
        <color indexed="64"/>
      </bottom>
      <diagonal/>
    </border>
    <border>
      <left/>
      <right/>
      <top style="thin">
        <color indexed="64"/>
      </top>
      <bottom style="thin">
        <color indexed="64"/>
      </bottom>
      <diagonal/>
    </border>
  </borders>
  <cellStyleXfs count="2">
    <xf numFmtId="0" fontId="0" fillId="2" borderId="0"/>
    <xf numFmtId="0" fontId="13" fillId="0" borderId="0"/>
  </cellStyleXfs>
  <cellXfs count="66">
    <xf numFmtId="0" fontId="0" fillId="2" borderId="0" xfId="0" applyNumberFormat="1"/>
    <xf numFmtId="0" fontId="0" fillId="2" borderId="0" xfId="0" applyNumberFormat="1" applyProtection="1">
      <protection locked="0"/>
    </xf>
    <xf numFmtId="0" fontId="1" fillId="2" borderId="0" xfId="0" applyNumberFormat="1" applyFont="1" applyProtection="1">
      <protection locked="0"/>
    </xf>
    <xf numFmtId="0" fontId="1" fillId="2" borderId="0" xfId="0" applyNumberFormat="1" applyFont="1"/>
    <xf numFmtId="165" fontId="1" fillId="2" borderId="0" xfId="0" quotePrefix="1" applyNumberFormat="1" applyFont="1" applyAlignment="1" applyProtection="1">
      <alignment horizontal="right"/>
      <protection locked="0"/>
    </xf>
    <xf numFmtId="0" fontId="1" fillId="2" borderId="0" xfId="0" applyNumberFormat="1" applyFont="1" applyAlignment="1" applyProtection="1">
      <alignment horizontal="right"/>
      <protection locked="0"/>
    </xf>
    <xf numFmtId="0" fontId="0" fillId="2" borderId="1" xfId="0" applyNumberFormat="1" applyBorder="1"/>
    <xf numFmtId="0" fontId="2" fillId="2" borderId="0" xfId="0" applyNumberFormat="1" applyFont="1" applyProtection="1">
      <protection locked="0"/>
    </xf>
    <xf numFmtId="0" fontId="2" fillId="2" borderId="0" xfId="0" applyNumberFormat="1" applyFont="1"/>
    <xf numFmtId="0" fontId="3" fillId="2" borderId="0" xfId="0" applyNumberFormat="1" applyFont="1"/>
    <xf numFmtId="164" fontId="3" fillId="2" borderId="0" xfId="0" applyNumberFormat="1" applyFont="1"/>
    <xf numFmtId="0" fontId="3" fillId="2" borderId="0" xfId="0" applyNumberFormat="1" applyFont="1" applyProtection="1">
      <protection locked="0"/>
    </xf>
    <xf numFmtId="0" fontId="4" fillId="2" borderId="0" xfId="0" applyNumberFormat="1" applyFont="1" applyProtection="1">
      <protection locked="0"/>
    </xf>
    <xf numFmtId="42" fontId="5" fillId="2" borderId="0" xfId="0" applyNumberFormat="1" applyFont="1" applyProtection="1">
      <protection locked="0"/>
    </xf>
    <xf numFmtId="0" fontId="4" fillId="2" borderId="0" xfId="0" applyNumberFormat="1" applyFont="1"/>
    <xf numFmtId="5" fontId="3" fillId="2" borderId="0" xfId="0" applyNumberFormat="1" applyFont="1" applyProtection="1">
      <protection locked="0"/>
    </xf>
    <xf numFmtId="42" fontId="3" fillId="2" borderId="0" xfId="0" applyNumberFormat="1" applyFont="1"/>
    <xf numFmtId="5" fontId="6" fillId="2" borderId="0" xfId="0" applyNumberFormat="1" applyFont="1" applyBorder="1" applyProtection="1">
      <protection locked="0"/>
    </xf>
    <xf numFmtId="41" fontId="3" fillId="2" borderId="2" xfId="0" applyNumberFormat="1" applyFont="1" applyBorder="1"/>
    <xf numFmtId="42" fontId="3" fillId="2" borderId="3" xfId="0" applyNumberFormat="1" applyFont="1" applyBorder="1"/>
    <xf numFmtId="0" fontId="3" fillId="2" borderId="2" xfId="0" applyNumberFormat="1" applyFont="1" applyBorder="1"/>
    <xf numFmtId="0" fontId="3" fillId="2" borderId="1" xfId="0" applyNumberFormat="1" applyFont="1" applyBorder="1"/>
    <xf numFmtId="5" fontId="3" fillId="2" borderId="0" xfId="0" applyNumberFormat="1" applyFont="1"/>
    <xf numFmtId="5" fontId="2" fillId="2" borderId="0" xfId="0" applyNumberFormat="1" applyFont="1"/>
    <xf numFmtId="42" fontId="3" fillId="2" borderId="0" xfId="0" applyNumberFormat="1" applyFont="1" applyBorder="1"/>
    <xf numFmtId="41" fontId="3" fillId="2" borderId="0" xfId="0" applyNumberFormat="1" applyFont="1" applyBorder="1"/>
    <xf numFmtId="41" fontId="3" fillId="2" borderId="0" xfId="0" applyNumberFormat="1" applyFont="1" applyProtection="1">
      <protection locked="0"/>
    </xf>
    <xf numFmtId="42" fontId="3" fillId="2" borderId="4" xfId="0" applyNumberFormat="1" applyFont="1" applyBorder="1"/>
    <xf numFmtId="0" fontId="3" fillId="2" borderId="2" xfId="0" applyNumberFormat="1" applyFont="1" applyBorder="1" applyAlignment="1">
      <alignment horizontal="center"/>
    </xf>
    <xf numFmtId="41" fontId="3" fillId="2" borderId="0" xfId="0" applyNumberFormat="1" applyFont="1"/>
    <xf numFmtId="41" fontId="3" fillId="2" borderId="0" xfId="0" applyNumberFormat="1" applyFont="1" applyBorder="1" applyProtection="1">
      <protection locked="0"/>
    </xf>
    <xf numFmtId="42" fontId="3" fillId="2" borderId="0" xfId="0" applyNumberFormat="1" applyFont="1" applyBorder="1" applyProtection="1">
      <protection locked="0"/>
    </xf>
    <xf numFmtId="0" fontId="0" fillId="2" borderId="0" xfId="0" applyNumberFormat="1" applyBorder="1"/>
    <xf numFmtId="0" fontId="8" fillId="2" borderId="0" xfId="0" applyNumberFormat="1" applyFont="1" applyProtection="1">
      <protection locked="0"/>
    </xf>
    <xf numFmtId="0" fontId="9" fillId="2" borderId="0" xfId="0" applyNumberFormat="1" applyFont="1"/>
    <xf numFmtId="0" fontId="10" fillId="2" borderId="0" xfId="0" applyNumberFormat="1" applyFont="1" applyProtection="1">
      <protection locked="0"/>
    </xf>
    <xf numFmtId="0" fontId="10" fillId="2" borderId="0" xfId="0" applyNumberFormat="1" applyFont="1"/>
    <xf numFmtId="37" fontId="3" fillId="2" borderId="2" xfId="0" applyNumberFormat="1" applyFont="1" applyBorder="1"/>
    <xf numFmtId="44" fontId="3" fillId="2" borderId="0" xfId="0" applyNumberFormat="1" applyFont="1"/>
    <xf numFmtId="164" fontId="3" fillId="2" borderId="5" xfId="0" applyNumberFormat="1" applyFont="1" applyBorder="1"/>
    <xf numFmtId="5" fontId="3" fillId="2" borderId="2" xfId="0" applyNumberFormat="1" applyFont="1" applyBorder="1"/>
    <xf numFmtId="0" fontId="3" fillId="2" borderId="0" xfId="0" applyNumberFormat="1" applyFont="1" applyBorder="1" applyAlignment="1">
      <alignment horizontal="right"/>
    </xf>
    <xf numFmtId="0" fontId="3" fillId="2" borderId="0" xfId="0" applyNumberFormat="1" applyFont="1" applyBorder="1"/>
    <xf numFmtId="164" fontId="6" fillId="2" borderId="0" xfId="0" applyNumberFormat="1" applyFont="1" applyBorder="1" applyProtection="1">
      <protection locked="0"/>
    </xf>
    <xf numFmtId="0" fontId="3" fillId="2" borderId="0" xfId="0" applyNumberFormat="1" applyFont="1" applyAlignment="1">
      <alignment horizontal="center"/>
    </xf>
    <xf numFmtId="164" fontId="3" fillId="2" borderId="0" xfId="0" applyNumberFormat="1" applyFont="1" applyBorder="1"/>
    <xf numFmtId="164" fontId="3" fillId="2" borderId="4" xfId="0" applyNumberFormat="1" applyFont="1" applyBorder="1"/>
    <xf numFmtId="42" fontId="3" fillId="2" borderId="0" xfId="0" applyNumberFormat="1" applyFont="1" applyBorder="1" applyAlignment="1" applyProtection="1">
      <alignment horizontal="center"/>
      <protection locked="0"/>
    </xf>
    <xf numFmtId="164" fontId="3" fillId="2" borderId="0" xfId="0" applyNumberFormat="1" applyFont="1" applyBorder="1" applyProtection="1">
      <protection locked="0"/>
    </xf>
    <xf numFmtId="42" fontId="3" fillId="2" borderId="2" xfId="0" applyNumberFormat="1" applyFont="1" applyBorder="1" applyAlignment="1">
      <alignment horizontal="right"/>
    </xf>
    <xf numFmtId="41" fontId="11" fillId="2" borderId="0" xfId="0" applyNumberFormat="1" applyFont="1"/>
    <xf numFmtId="41" fontId="11" fillId="2" borderId="2" xfId="0" applyNumberFormat="1" applyFont="1" applyBorder="1"/>
    <xf numFmtId="41" fontId="11" fillId="2" borderId="0" xfId="0" applyNumberFormat="1" applyFont="1" applyBorder="1"/>
    <xf numFmtId="42" fontId="11" fillId="2" borderId="0" xfId="0" applyNumberFormat="1" applyFont="1"/>
    <xf numFmtId="42" fontId="5" fillId="2" borderId="0" xfId="0" applyNumberFormat="1" applyFont="1" applyBorder="1"/>
    <xf numFmtId="41" fontId="5" fillId="2" borderId="2" xfId="0" applyNumberFormat="1" applyFont="1" applyBorder="1" applyProtection="1">
      <protection locked="0"/>
    </xf>
    <xf numFmtId="42" fontId="3" fillId="2" borderId="6" xfId="0" applyNumberFormat="1" applyFont="1" applyBorder="1"/>
    <xf numFmtId="42" fontId="3" fillId="2" borderId="2" xfId="0" applyNumberFormat="1" applyFont="1" applyBorder="1"/>
    <xf numFmtId="42" fontId="3" fillId="2" borderId="6" xfId="0" applyNumberFormat="1" applyFont="1" applyBorder="1" applyProtection="1">
      <protection locked="0"/>
    </xf>
    <xf numFmtId="42" fontId="3" fillId="2" borderId="4" xfId="0" applyNumberFormat="1" applyFont="1" applyBorder="1" applyProtection="1">
      <protection locked="0"/>
    </xf>
    <xf numFmtId="0" fontId="12" fillId="2" borderId="0" xfId="0" applyNumberFormat="1" applyFont="1" applyProtection="1">
      <protection locked="0"/>
    </xf>
    <xf numFmtId="0" fontId="9" fillId="3" borderId="0" xfId="1" applyNumberFormat="1" applyFont="1" applyFill="1" applyAlignment="1" applyProtection="1">
      <protection locked="0"/>
    </xf>
    <xf numFmtId="0" fontId="9" fillId="3" borderId="0" xfId="1" applyNumberFormat="1" applyFont="1" applyFill="1" applyAlignment="1" applyProtection="1">
      <alignment horizontal="left"/>
      <protection locked="0"/>
    </xf>
    <xf numFmtId="0" fontId="9" fillId="3" borderId="0" xfId="0" applyFont="1" applyFill="1"/>
    <xf numFmtId="14" fontId="1" fillId="2" borderId="0" xfId="0" applyNumberFormat="1" applyFont="1" applyProtection="1">
      <protection locked="0"/>
    </xf>
    <xf numFmtId="0" fontId="16" fillId="2" borderId="0" xfId="0" applyNumberFormat="1" applyFont="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83820</xdr:colOff>
      <xdr:row>23</xdr:row>
      <xdr:rowOff>0</xdr:rowOff>
    </xdr:from>
    <xdr:to>
      <xdr:col>9</xdr:col>
      <xdr:colOff>838200</xdr:colOff>
      <xdr:row>23</xdr:row>
      <xdr:rowOff>0</xdr:rowOff>
    </xdr:to>
    <xdr:sp macro="" textlink="">
      <xdr:nvSpPr>
        <xdr:cNvPr id="1116" name="Line 1">
          <a:extLst>
            <a:ext uri="{FF2B5EF4-FFF2-40B4-BE49-F238E27FC236}">
              <a16:creationId xmlns:a16="http://schemas.microsoft.com/office/drawing/2014/main" id="{00000000-0008-0000-0000-00005C040000}"/>
            </a:ext>
          </a:extLst>
        </xdr:cNvPr>
        <xdr:cNvSpPr>
          <a:spLocks noChangeShapeType="1"/>
        </xdr:cNvSpPr>
      </xdr:nvSpPr>
      <xdr:spPr bwMode="auto">
        <a:xfrm>
          <a:off x="6629400" y="4411980"/>
          <a:ext cx="75438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121920</xdr:colOff>
      <xdr:row>28</xdr:row>
      <xdr:rowOff>0</xdr:rowOff>
    </xdr:from>
    <xdr:to>
      <xdr:col>9</xdr:col>
      <xdr:colOff>876300</xdr:colOff>
      <xdr:row>28</xdr:row>
      <xdr:rowOff>0</xdr:rowOff>
    </xdr:to>
    <xdr:sp macro="" textlink="">
      <xdr:nvSpPr>
        <xdr:cNvPr id="1117" name="Line 3">
          <a:extLst>
            <a:ext uri="{FF2B5EF4-FFF2-40B4-BE49-F238E27FC236}">
              <a16:creationId xmlns:a16="http://schemas.microsoft.com/office/drawing/2014/main" id="{00000000-0008-0000-0000-00005D040000}"/>
            </a:ext>
          </a:extLst>
        </xdr:cNvPr>
        <xdr:cNvSpPr>
          <a:spLocks noChangeShapeType="1"/>
        </xdr:cNvSpPr>
      </xdr:nvSpPr>
      <xdr:spPr bwMode="auto">
        <a:xfrm>
          <a:off x="6667500" y="5364480"/>
          <a:ext cx="75438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121920</xdr:colOff>
      <xdr:row>32</xdr:row>
      <xdr:rowOff>7620</xdr:rowOff>
    </xdr:from>
    <xdr:to>
      <xdr:col>9</xdr:col>
      <xdr:colOff>876300</xdr:colOff>
      <xdr:row>32</xdr:row>
      <xdr:rowOff>7620</xdr:rowOff>
    </xdr:to>
    <xdr:sp macro="" textlink="">
      <xdr:nvSpPr>
        <xdr:cNvPr id="1118" name="Line 4">
          <a:extLst>
            <a:ext uri="{FF2B5EF4-FFF2-40B4-BE49-F238E27FC236}">
              <a16:creationId xmlns:a16="http://schemas.microsoft.com/office/drawing/2014/main" id="{00000000-0008-0000-0000-00005E040000}"/>
            </a:ext>
          </a:extLst>
        </xdr:cNvPr>
        <xdr:cNvSpPr>
          <a:spLocks noChangeShapeType="1"/>
        </xdr:cNvSpPr>
      </xdr:nvSpPr>
      <xdr:spPr bwMode="auto">
        <a:xfrm>
          <a:off x="6667500" y="6156960"/>
          <a:ext cx="754380" cy="0"/>
        </a:xfrm>
        <a:prstGeom prst="line">
          <a:avLst/>
        </a:prstGeom>
        <a:noFill/>
        <a:ln w="38100" cmpd="dbl">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129540</xdr:colOff>
      <xdr:row>30</xdr:row>
      <xdr:rowOff>0</xdr:rowOff>
    </xdr:from>
    <xdr:to>
      <xdr:col>9</xdr:col>
      <xdr:colOff>883920</xdr:colOff>
      <xdr:row>30</xdr:row>
      <xdr:rowOff>0</xdr:rowOff>
    </xdr:to>
    <xdr:sp macro="" textlink="">
      <xdr:nvSpPr>
        <xdr:cNvPr id="1119" name="Line 5">
          <a:extLst>
            <a:ext uri="{FF2B5EF4-FFF2-40B4-BE49-F238E27FC236}">
              <a16:creationId xmlns:a16="http://schemas.microsoft.com/office/drawing/2014/main" id="{00000000-0008-0000-0000-00005F040000}"/>
            </a:ext>
          </a:extLst>
        </xdr:cNvPr>
        <xdr:cNvSpPr>
          <a:spLocks noChangeShapeType="1"/>
        </xdr:cNvSpPr>
      </xdr:nvSpPr>
      <xdr:spPr bwMode="auto">
        <a:xfrm>
          <a:off x="6675120" y="5753100"/>
          <a:ext cx="754380" cy="0"/>
        </a:xfrm>
        <a:prstGeom prst="line">
          <a:avLst/>
        </a:prstGeom>
        <a:noFill/>
        <a:ln w="38100" cmpd="dbl">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251810</xdr:colOff>
      <xdr:row>35</xdr:row>
      <xdr:rowOff>181523</xdr:rowOff>
    </xdr:from>
    <xdr:to>
      <xdr:col>9</xdr:col>
      <xdr:colOff>794625</xdr:colOff>
      <xdr:row>42</xdr:row>
      <xdr:rowOff>36020</xdr:rowOff>
    </xdr:to>
    <xdr:sp macro="" textlink="">
      <xdr:nvSpPr>
        <xdr:cNvPr id="2" name="TextBox 1">
          <a:extLst>
            <a:ext uri="{FF2B5EF4-FFF2-40B4-BE49-F238E27FC236}">
              <a16:creationId xmlns:a16="http://schemas.microsoft.com/office/drawing/2014/main" id="{5312352B-F0C0-43EC-8015-D46ADA3782FD}"/>
            </a:ext>
          </a:extLst>
        </xdr:cNvPr>
        <xdr:cNvSpPr txBox="1"/>
      </xdr:nvSpPr>
      <xdr:spPr>
        <a:xfrm>
          <a:off x="2846551" y="7078937"/>
          <a:ext cx="4648419" cy="123398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Note, the majority of input data can be drawn directly from the exhibits in the case.  Key decision variables include pharmaceutical</a:t>
          </a:r>
          <a:r>
            <a:rPr lang="en-US" sz="1100" baseline="0"/>
            <a:t> supplies revenue in cell C27, pharmaceutical supplies expense in cell C31, and facilities and general overhead costs in cells C40 and C41.  These cells should be manually adjusted to reflect the amounts you recommend based on your analysis and consideration of the factors in the case.</a:t>
          </a: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5"/>
  <sheetViews>
    <sheetView tabSelected="1" showOutlineSymbols="0" topLeftCell="A16" zoomScaleNormal="100" workbookViewId="0">
      <selection activeCell="D26" sqref="A1:XFD1048576"/>
    </sheetView>
  </sheetViews>
  <sheetFormatPr defaultColWidth="10.5546875" defaultRowHeight="15" x14ac:dyDescent="0.2"/>
  <cols>
    <col min="1" max="3" width="10.5546875" customWidth="1"/>
    <col min="4" max="4" width="13.88671875" customWidth="1"/>
    <col min="5" max="5" width="1.77734375" customWidth="1"/>
    <col min="6" max="6" width="10.5546875" customWidth="1"/>
    <col min="7" max="7" width="11.44140625" customWidth="1"/>
    <col min="8" max="8" width="1.77734375" customWidth="1"/>
    <col min="9" max="9" width="10.5546875" customWidth="1"/>
    <col min="10" max="10" width="13" customWidth="1"/>
  </cols>
  <sheetData>
    <row r="1" spans="1:10" x14ac:dyDescent="0.2">
      <c r="A1" s="64"/>
      <c r="C1" s="2" t="s">
        <v>61</v>
      </c>
      <c r="D1" s="2"/>
      <c r="E1" s="2"/>
      <c r="H1" s="2"/>
      <c r="I1" s="4"/>
    </row>
    <row r="2" spans="1:10" x14ac:dyDescent="0.2">
      <c r="B2" s="3"/>
      <c r="C2" s="2" t="s">
        <v>62</v>
      </c>
      <c r="D2" s="3"/>
      <c r="E2" s="3"/>
      <c r="H2" s="3"/>
    </row>
    <row r="3" spans="1:10" x14ac:dyDescent="0.2">
      <c r="A3" s="3"/>
      <c r="C3" s="2"/>
      <c r="D3" s="2"/>
      <c r="E3" s="3"/>
      <c r="F3" s="3"/>
      <c r="G3" s="3"/>
    </row>
    <row r="4" spans="1:10" ht="15.75" x14ac:dyDescent="0.25">
      <c r="A4" s="3"/>
      <c r="C4" s="60" t="s">
        <v>68</v>
      </c>
      <c r="D4" s="2"/>
      <c r="E4" s="3"/>
      <c r="F4" s="3"/>
      <c r="G4" s="3"/>
      <c r="J4" s="1"/>
    </row>
    <row r="6" spans="1:10" x14ac:dyDescent="0.2">
      <c r="A6" t="s">
        <v>36</v>
      </c>
    </row>
    <row r="7" spans="1:10" x14ac:dyDescent="0.2">
      <c r="A7" t="s">
        <v>37</v>
      </c>
    </row>
    <row r="8" spans="1:10" x14ac:dyDescent="0.2">
      <c r="A8" t="s">
        <v>38</v>
      </c>
    </row>
    <row r="9" spans="1:10" x14ac:dyDescent="0.2">
      <c r="A9" t="s">
        <v>39</v>
      </c>
    </row>
    <row r="11" spans="1:10" x14ac:dyDescent="0.2">
      <c r="A11" s="61" t="s">
        <v>43</v>
      </c>
    </row>
    <row r="12" spans="1:10" x14ac:dyDescent="0.2">
      <c r="A12" s="61" t="s">
        <v>63</v>
      </c>
    </row>
    <row r="13" spans="1:10" x14ac:dyDescent="0.2">
      <c r="A13" s="61" t="s">
        <v>64</v>
      </c>
    </row>
    <row r="14" spans="1:10" ht="15.75" x14ac:dyDescent="0.25">
      <c r="A14" s="62" t="s">
        <v>65</v>
      </c>
    </row>
    <row r="15" spans="1:10" x14ac:dyDescent="0.2">
      <c r="A15" s="61" t="s">
        <v>66</v>
      </c>
    </row>
    <row r="16" spans="1:10" x14ac:dyDescent="0.2">
      <c r="A16" s="63" t="s">
        <v>67</v>
      </c>
    </row>
    <row r="18" spans="1:11" ht="15.75" thickBot="1" x14ac:dyDescent="0.25">
      <c r="A18" s="6"/>
      <c r="B18" s="6"/>
      <c r="C18" s="6"/>
      <c r="D18" s="6"/>
      <c r="E18" s="6"/>
      <c r="F18" s="6"/>
      <c r="G18" s="6"/>
      <c r="H18" s="6"/>
      <c r="I18" s="6"/>
      <c r="J18" s="6"/>
    </row>
    <row r="19" spans="1:11" ht="15.75" thickTop="1" x14ac:dyDescent="0.2"/>
    <row r="20" spans="1:11" x14ac:dyDescent="0.2">
      <c r="A20" s="7" t="s">
        <v>0</v>
      </c>
      <c r="B20" s="8"/>
      <c r="C20" s="8"/>
      <c r="D20" s="7" t="s">
        <v>28</v>
      </c>
      <c r="G20" s="10"/>
      <c r="H20" s="9"/>
      <c r="I20" s="11"/>
      <c r="J20" s="9"/>
    </row>
    <row r="21" spans="1:11" x14ac:dyDescent="0.2">
      <c r="A21" s="9"/>
      <c r="B21" s="9"/>
      <c r="C21" s="9"/>
    </row>
    <row r="22" spans="1:11" x14ac:dyDescent="0.2">
      <c r="A22" s="12" t="s">
        <v>24</v>
      </c>
      <c r="B22" s="9"/>
      <c r="C22" s="9"/>
      <c r="D22" s="9"/>
      <c r="E22" s="9"/>
      <c r="F22" s="9"/>
      <c r="G22" s="9"/>
      <c r="H22" s="9"/>
      <c r="I22" s="9"/>
      <c r="J22" s="9"/>
    </row>
    <row r="23" spans="1:11" x14ac:dyDescent="0.2">
      <c r="A23" s="9"/>
      <c r="B23" s="9"/>
      <c r="C23" s="9"/>
      <c r="D23" s="9"/>
      <c r="E23" s="12"/>
      <c r="G23" s="28" t="s">
        <v>25</v>
      </c>
      <c r="H23" s="9"/>
      <c r="I23" s="28" t="s">
        <v>26</v>
      </c>
      <c r="J23" s="44" t="s">
        <v>32</v>
      </c>
    </row>
    <row r="24" spans="1:11" x14ac:dyDescent="0.2">
      <c r="A24" s="9" t="s">
        <v>44</v>
      </c>
      <c r="D24" s="9" t="s">
        <v>33</v>
      </c>
      <c r="E24" s="9"/>
      <c r="G24" s="16">
        <f>I63</f>
        <v>0</v>
      </c>
      <c r="H24" s="9"/>
      <c r="I24" s="16">
        <f>J63</f>
        <v>1900000</v>
      </c>
      <c r="J24" s="16">
        <f>G24+I24</f>
        <v>1900000</v>
      </c>
    </row>
    <row r="25" spans="1:11" x14ac:dyDescent="0.2">
      <c r="A25" s="9" t="s">
        <v>46</v>
      </c>
      <c r="C25" s="53">
        <v>0</v>
      </c>
      <c r="D25" s="9" t="s">
        <v>34</v>
      </c>
      <c r="G25" s="38">
        <f>I73</f>
        <v>0</v>
      </c>
      <c r="H25" s="9"/>
      <c r="I25" s="38">
        <f>J73</f>
        <v>19</v>
      </c>
      <c r="J25" s="38">
        <f>J24/(I72+J72)</f>
        <v>15.833333333333334</v>
      </c>
    </row>
    <row r="26" spans="1:11" x14ac:dyDescent="0.2">
      <c r="A26" s="9" t="s">
        <v>47</v>
      </c>
      <c r="C26" s="50">
        <v>0</v>
      </c>
      <c r="D26" s="9" t="s">
        <v>29</v>
      </c>
      <c r="E26" s="14"/>
      <c r="F26" s="9"/>
      <c r="G26" s="25">
        <f>I64</f>
        <v>0</v>
      </c>
      <c r="H26" s="9"/>
      <c r="I26" s="25">
        <f>J64</f>
        <v>2000000</v>
      </c>
      <c r="J26" s="30">
        <f>G26+I26</f>
        <v>2000000</v>
      </c>
    </row>
    <row r="27" spans="1:11" x14ac:dyDescent="0.2">
      <c r="A27" s="9" t="s">
        <v>45</v>
      </c>
      <c r="C27" s="51">
        <v>0</v>
      </c>
      <c r="D27" s="9" t="s">
        <v>35</v>
      </c>
      <c r="G27" s="45" t="e">
        <f>I78</f>
        <v>#DIV/0!</v>
      </c>
      <c r="H27" s="9"/>
      <c r="I27" s="45">
        <f>J78</f>
        <v>0.1</v>
      </c>
      <c r="J27" s="10">
        <f>J26/(I56+J56)</f>
        <v>0.1</v>
      </c>
    </row>
    <row r="28" spans="1:11" x14ac:dyDescent="0.2">
      <c r="A28" s="9" t="s">
        <v>48</v>
      </c>
      <c r="B28" s="9"/>
      <c r="C28" s="56">
        <f>C25+C26+C27</f>
        <v>0</v>
      </c>
      <c r="D28" s="9" t="s">
        <v>30</v>
      </c>
      <c r="E28" s="9"/>
      <c r="G28" s="49">
        <f>I65</f>
        <v>0</v>
      </c>
      <c r="H28" s="41"/>
      <c r="I28" s="49">
        <f>J65</f>
        <v>3900000</v>
      </c>
      <c r="J28" s="47">
        <f>G28+I28</f>
        <v>3900000</v>
      </c>
      <c r="K28" s="32"/>
    </row>
    <row r="29" spans="1:11" x14ac:dyDescent="0.2">
      <c r="A29" s="9" t="s">
        <v>6</v>
      </c>
      <c r="D29" s="9"/>
      <c r="E29" s="17"/>
      <c r="F29" s="42"/>
      <c r="G29" s="24"/>
      <c r="H29" s="24"/>
      <c r="I29" s="24"/>
      <c r="J29" s="31"/>
      <c r="K29" s="32"/>
    </row>
    <row r="30" spans="1:11" ht="15.75" thickBot="1" x14ac:dyDescent="0.25">
      <c r="A30" s="9" t="s">
        <v>49</v>
      </c>
      <c r="C30" s="53">
        <v>0</v>
      </c>
      <c r="D30" s="9" t="s">
        <v>27</v>
      </c>
      <c r="E30" s="42"/>
      <c r="F30" s="42"/>
      <c r="G30" s="27">
        <f>I67</f>
        <v>0</v>
      </c>
      <c r="H30" s="24"/>
      <c r="I30" s="27">
        <f>J67</f>
        <v>3808556</v>
      </c>
      <c r="J30" s="31">
        <f>G30+I30</f>
        <v>3808556</v>
      </c>
      <c r="K30" s="32"/>
    </row>
    <row r="31" spans="1:11" ht="15.75" thickTop="1" x14ac:dyDescent="0.2">
      <c r="A31" s="9" t="s">
        <v>45</v>
      </c>
      <c r="C31" s="50">
        <v>0</v>
      </c>
      <c r="D31" s="42"/>
      <c r="E31" s="43"/>
      <c r="F31" s="42"/>
      <c r="G31" s="25"/>
      <c r="H31" s="25"/>
      <c r="I31" s="25"/>
      <c r="J31" s="30"/>
      <c r="K31" s="32"/>
    </row>
    <row r="32" spans="1:11" ht="15.75" thickBot="1" x14ac:dyDescent="0.25">
      <c r="A32" s="42" t="s">
        <v>50</v>
      </c>
      <c r="B32" s="42"/>
      <c r="C32" s="52">
        <v>0</v>
      </c>
      <c r="D32" s="42" t="s">
        <v>31</v>
      </c>
      <c r="E32" s="42"/>
      <c r="F32" s="42"/>
      <c r="G32" s="46" t="e">
        <f>I68</f>
        <v>#DIV/0!</v>
      </c>
      <c r="H32" s="24"/>
      <c r="I32" s="46">
        <f>J68</f>
        <v>0.19042780000000001</v>
      </c>
      <c r="J32" s="48">
        <f>J30/(I56+J56)</f>
        <v>0.19042780000000001</v>
      </c>
      <c r="K32" s="32"/>
    </row>
    <row r="33" spans="1:16" ht="15.75" thickTop="1" x14ac:dyDescent="0.2">
      <c r="A33" s="42" t="s">
        <v>51</v>
      </c>
      <c r="B33" s="42"/>
      <c r="C33" s="52">
        <v>0</v>
      </c>
      <c r="D33" s="42"/>
      <c r="E33" s="42"/>
      <c r="F33" s="42"/>
      <c r="G33" s="45"/>
      <c r="H33" s="24"/>
      <c r="I33" s="45"/>
      <c r="J33" s="48"/>
      <c r="K33" s="32"/>
    </row>
    <row r="34" spans="1:16" x14ac:dyDescent="0.2">
      <c r="A34" s="42" t="s">
        <v>52</v>
      </c>
      <c r="B34" s="42"/>
      <c r="C34" s="52">
        <v>0</v>
      </c>
      <c r="D34" s="42"/>
      <c r="E34" s="42"/>
      <c r="F34" s="42"/>
      <c r="G34" s="45"/>
      <c r="H34" s="24"/>
      <c r="I34" s="45"/>
      <c r="J34" s="48"/>
      <c r="K34" s="32"/>
    </row>
    <row r="35" spans="1:16" x14ac:dyDescent="0.2">
      <c r="A35" s="42" t="s">
        <v>53</v>
      </c>
      <c r="B35" s="42"/>
      <c r="C35" s="51">
        <v>0</v>
      </c>
      <c r="D35" s="42"/>
      <c r="E35" s="42"/>
      <c r="F35" s="42"/>
      <c r="G35" s="45"/>
      <c r="H35" s="24"/>
      <c r="I35" s="45"/>
      <c r="J35" s="48"/>
      <c r="K35" s="32"/>
    </row>
    <row r="36" spans="1:16" x14ac:dyDescent="0.2">
      <c r="A36" s="9" t="s">
        <v>56</v>
      </c>
      <c r="B36" s="9"/>
      <c r="C36" s="56">
        <f>C30+C31+C32+C33+C34+C35</f>
        <v>0</v>
      </c>
      <c r="D36" s="42"/>
      <c r="E36" s="42"/>
      <c r="F36" s="42"/>
      <c r="G36" s="45"/>
      <c r="H36" s="24"/>
      <c r="I36" s="45"/>
      <c r="J36" s="48"/>
      <c r="K36" s="32"/>
    </row>
    <row r="37" spans="1:16" x14ac:dyDescent="0.2">
      <c r="A37" s="9" t="s">
        <v>54</v>
      </c>
      <c r="B37" s="9"/>
      <c r="C37" s="54"/>
      <c r="D37" s="42"/>
      <c r="E37" s="42"/>
      <c r="F37" s="42"/>
      <c r="G37" s="45"/>
      <c r="H37" s="24"/>
      <c r="I37" s="45"/>
      <c r="J37" s="48"/>
      <c r="K37" s="32"/>
    </row>
    <row r="38" spans="1:16" x14ac:dyDescent="0.2">
      <c r="A38" s="9" t="s">
        <v>55</v>
      </c>
      <c r="B38" s="9"/>
      <c r="C38" s="57">
        <f>C28-C36</f>
        <v>0</v>
      </c>
      <c r="D38" s="42"/>
      <c r="E38" s="42"/>
      <c r="F38" s="42"/>
      <c r="G38" s="45"/>
      <c r="H38" s="24"/>
      <c r="I38" s="45"/>
      <c r="J38" s="48"/>
      <c r="K38" s="32"/>
    </row>
    <row r="39" spans="1:16" x14ac:dyDescent="0.2">
      <c r="A39" s="9" t="s">
        <v>60</v>
      </c>
      <c r="B39" s="9"/>
      <c r="C39" s="54"/>
      <c r="D39" s="42"/>
      <c r="E39" s="42"/>
      <c r="F39" s="42"/>
      <c r="G39" s="45"/>
      <c r="H39" s="24"/>
      <c r="I39" s="45"/>
      <c r="J39" s="48"/>
      <c r="K39" s="32"/>
    </row>
    <row r="40" spans="1:16" x14ac:dyDescent="0.2">
      <c r="A40" s="9" t="s">
        <v>57</v>
      </c>
      <c r="B40" s="9"/>
      <c r="C40" s="13">
        <v>0</v>
      </c>
      <c r="D40" s="42"/>
      <c r="E40" s="42"/>
      <c r="F40" s="42"/>
      <c r="G40" s="45"/>
      <c r="H40" s="24"/>
      <c r="I40" s="45"/>
      <c r="J40" s="48"/>
      <c r="K40" s="32"/>
    </row>
    <row r="41" spans="1:16" x14ac:dyDescent="0.2">
      <c r="A41" s="9" t="s">
        <v>58</v>
      </c>
      <c r="B41" s="9"/>
      <c r="C41" s="55">
        <v>0</v>
      </c>
      <c r="D41" s="42"/>
      <c r="E41" s="42"/>
      <c r="F41" s="42"/>
      <c r="G41" s="45"/>
      <c r="H41" s="24"/>
      <c r="I41" s="45"/>
      <c r="J41" s="48"/>
      <c r="K41" s="32"/>
    </row>
    <row r="42" spans="1:16" x14ac:dyDescent="0.2">
      <c r="A42" s="9" t="s">
        <v>59</v>
      </c>
      <c r="B42" s="9"/>
      <c r="C42" s="58">
        <f>C40+C41</f>
        <v>0</v>
      </c>
      <c r="D42" s="42"/>
      <c r="E42" s="42"/>
      <c r="F42" s="42"/>
      <c r="G42" s="45"/>
      <c r="H42" s="24"/>
      <c r="I42" s="45"/>
      <c r="J42" s="48"/>
      <c r="K42" s="32"/>
    </row>
    <row r="43" spans="1:16" x14ac:dyDescent="0.2">
      <c r="A43" s="9"/>
      <c r="B43" s="9"/>
      <c r="C43" s="13"/>
      <c r="D43" s="42"/>
      <c r="E43" s="42"/>
      <c r="F43" s="42"/>
      <c r="G43" s="45"/>
      <c r="H43" s="24"/>
      <c r="I43" s="45"/>
      <c r="J43" s="48"/>
      <c r="K43" s="32"/>
    </row>
    <row r="44" spans="1:16" ht="15.75" thickBot="1" x14ac:dyDescent="0.25">
      <c r="A44" s="9" t="s">
        <v>12</v>
      </c>
      <c r="B44" s="9"/>
      <c r="C44" s="59">
        <f>C38-C42</f>
        <v>0</v>
      </c>
      <c r="D44" s="42"/>
      <c r="E44" s="42"/>
      <c r="F44" s="42"/>
      <c r="G44" s="45"/>
      <c r="H44" s="24"/>
      <c r="I44" s="45"/>
      <c r="J44" s="48"/>
      <c r="K44" s="32"/>
    </row>
    <row r="45" spans="1:16" ht="15.75" thickTop="1" x14ac:dyDescent="0.2">
      <c r="A45" s="42"/>
      <c r="B45" s="42"/>
      <c r="C45" s="42"/>
      <c r="D45" s="42"/>
      <c r="E45" s="42"/>
      <c r="F45" s="42"/>
      <c r="G45" s="45"/>
      <c r="H45" s="24"/>
      <c r="I45" s="45"/>
      <c r="J45" s="48"/>
      <c r="K45" s="32"/>
    </row>
    <row r="46" spans="1:16" ht="15.75" thickBot="1" x14ac:dyDescent="0.25">
      <c r="A46" s="21"/>
      <c r="B46" s="21"/>
      <c r="C46" s="21"/>
      <c r="D46" s="21"/>
      <c r="E46" s="21"/>
      <c r="F46" s="21"/>
      <c r="G46" s="21"/>
      <c r="H46" s="21"/>
      <c r="I46" s="21"/>
      <c r="J46" s="21"/>
      <c r="K46" s="32"/>
      <c r="L46" s="32"/>
      <c r="M46" s="32"/>
      <c r="N46" s="32"/>
      <c r="O46" s="32"/>
      <c r="P46" s="32"/>
    </row>
    <row r="47" spans="1:16" ht="15.75" thickTop="1" x14ac:dyDescent="0.2">
      <c r="A47" s="9"/>
      <c r="B47" s="9"/>
      <c r="C47" s="9"/>
      <c r="D47" s="9"/>
      <c r="E47" s="15"/>
      <c r="F47" s="15"/>
      <c r="G47" s="15"/>
      <c r="H47" s="22"/>
      <c r="I47" s="22"/>
      <c r="J47" s="22"/>
    </row>
    <row r="48" spans="1:16" x14ac:dyDescent="0.2">
      <c r="A48" s="7" t="s">
        <v>1</v>
      </c>
      <c r="B48" s="8"/>
      <c r="C48" s="8"/>
      <c r="D48" s="8"/>
      <c r="E48" s="23"/>
      <c r="F48" s="22"/>
      <c r="G48" s="22"/>
      <c r="H48" s="22"/>
      <c r="I48" s="11"/>
      <c r="J48" s="22"/>
    </row>
    <row r="49" spans="1:11" x14ac:dyDescent="0.2">
      <c r="A49" s="7"/>
      <c r="B49" s="8"/>
      <c r="C49" s="8"/>
      <c r="D49" s="8"/>
      <c r="E49" s="23"/>
      <c r="F49" s="22"/>
      <c r="G49" s="22"/>
      <c r="H49" s="22"/>
      <c r="I49" s="11"/>
      <c r="J49" s="22"/>
    </row>
    <row r="50" spans="1:11" x14ac:dyDescent="0.2">
      <c r="A50" s="33" t="s">
        <v>3</v>
      </c>
      <c r="B50" s="8"/>
      <c r="C50" s="8"/>
      <c r="D50" s="8"/>
      <c r="E50" s="23"/>
      <c r="F50" s="22"/>
      <c r="G50" s="22"/>
      <c r="H50" s="22"/>
      <c r="I50" s="11"/>
      <c r="J50" s="22"/>
    </row>
    <row r="51" spans="1:11" x14ac:dyDescent="0.2">
      <c r="A51" s="7"/>
      <c r="B51" s="8"/>
      <c r="C51" s="8"/>
      <c r="D51" s="8"/>
      <c r="E51" s="23"/>
      <c r="F51" s="22"/>
      <c r="G51" s="22"/>
      <c r="H51" s="22"/>
      <c r="I51" s="11"/>
      <c r="J51" s="22"/>
    </row>
    <row r="52" spans="1:11" x14ac:dyDescent="0.2">
      <c r="A52" s="35" t="s">
        <v>4</v>
      </c>
      <c r="B52" s="36"/>
      <c r="C52" s="9"/>
      <c r="D52" s="9"/>
      <c r="E52" s="22"/>
      <c r="F52" s="22"/>
      <c r="G52" s="22"/>
      <c r="H52" s="22"/>
      <c r="I52" s="11"/>
      <c r="J52" s="22"/>
      <c r="K52" s="34"/>
    </row>
    <row r="53" spans="1:11" x14ac:dyDescent="0.2">
      <c r="A53" s="35"/>
      <c r="B53" s="36"/>
      <c r="C53" s="9"/>
      <c r="D53" s="9"/>
      <c r="E53" s="22"/>
      <c r="F53" s="22"/>
      <c r="G53" s="22"/>
      <c r="H53" s="22"/>
      <c r="I53" s="11"/>
      <c r="J53" s="22"/>
      <c r="K53" s="34"/>
    </row>
    <row r="54" spans="1:11" x14ac:dyDescent="0.2">
      <c r="A54" s="35"/>
      <c r="B54" s="36"/>
      <c r="C54" s="20" t="s">
        <v>21</v>
      </c>
      <c r="D54" s="20"/>
      <c r="F54" s="40" t="s">
        <v>22</v>
      </c>
      <c r="G54" s="40"/>
      <c r="H54" s="22"/>
      <c r="I54" s="40" t="s">
        <v>23</v>
      </c>
      <c r="J54" s="40"/>
      <c r="K54" s="34"/>
    </row>
    <row r="55" spans="1:11" x14ac:dyDescent="0.2">
      <c r="A55" s="11"/>
      <c r="B55" s="9"/>
      <c r="C55" s="28" t="s">
        <v>19</v>
      </c>
      <c r="D55" s="28" t="s">
        <v>20</v>
      </c>
      <c r="F55" s="28" t="s">
        <v>19</v>
      </c>
      <c r="G55" s="28" t="s">
        <v>20</v>
      </c>
      <c r="I55" s="28" t="s">
        <v>19</v>
      </c>
      <c r="J55" s="28" t="s">
        <v>20</v>
      </c>
      <c r="K55" s="34"/>
    </row>
    <row r="56" spans="1:11" x14ac:dyDescent="0.2">
      <c r="A56" s="11" t="s">
        <v>5</v>
      </c>
      <c r="B56" s="9"/>
      <c r="C56" s="16">
        <v>2700000</v>
      </c>
      <c r="D56" s="16">
        <v>16000000</v>
      </c>
      <c r="F56" s="16">
        <v>2700000</v>
      </c>
      <c r="G56" s="16">
        <v>20000000</v>
      </c>
      <c r="I56" s="16">
        <f>C28</f>
        <v>0</v>
      </c>
      <c r="J56" s="16">
        <v>20000000</v>
      </c>
      <c r="K56" s="34"/>
    </row>
    <row r="57" spans="1:11" x14ac:dyDescent="0.2">
      <c r="A57" s="11" t="s">
        <v>6</v>
      </c>
      <c r="B57" s="9"/>
      <c r="C57" s="37">
        <v>2100000</v>
      </c>
      <c r="D57" s="37">
        <v>9833155</v>
      </c>
      <c r="F57" s="37">
        <v>2100000</v>
      </c>
      <c r="G57" s="37">
        <v>12291444</v>
      </c>
      <c r="I57" s="37">
        <f>C36</f>
        <v>0</v>
      </c>
      <c r="J57" s="37">
        <v>12291444</v>
      </c>
      <c r="K57" s="34"/>
    </row>
    <row r="58" spans="1:11" ht="15.75" thickBot="1" x14ac:dyDescent="0.25">
      <c r="A58" s="7" t="s">
        <v>40</v>
      </c>
      <c r="B58" s="9"/>
      <c r="C58" s="19">
        <f>C56-C57</f>
        <v>600000</v>
      </c>
      <c r="D58" s="19">
        <f>D56-D57</f>
        <v>6166845</v>
      </c>
      <c r="F58" s="19">
        <f>F56-F57</f>
        <v>600000</v>
      </c>
      <c r="G58" s="19">
        <f>G56-G57</f>
        <v>7708556</v>
      </c>
      <c r="I58" s="19">
        <f>I56-I57</f>
        <v>0</v>
      </c>
      <c r="J58" s="19">
        <f>J56-J57</f>
        <v>7708556</v>
      </c>
      <c r="K58" s="34"/>
    </row>
    <row r="59" spans="1:11" ht="16.5" thickTop="1" thickBot="1" x14ac:dyDescent="0.25">
      <c r="A59" s="11" t="s">
        <v>7</v>
      </c>
      <c r="B59" s="9"/>
      <c r="C59" s="39">
        <f>C58/C56</f>
        <v>0.22222222222222221</v>
      </c>
      <c r="D59" s="39">
        <f>D58/D56</f>
        <v>0.38542781250000002</v>
      </c>
      <c r="F59" s="39">
        <f>F58/F56</f>
        <v>0.22222222222222221</v>
      </c>
      <c r="G59" s="39">
        <f>G58/G56</f>
        <v>0.38542779999999999</v>
      </c>
      <c r="I59" s="39" t="e">
        <f>I58/I56</f>
        <v>#DIV/0!</v>
      </c>
      <c r="J59" s="39">
        <f>J58/J56</f>
        <v>0.38542779999999999</v>
      </c>
      <c r="K59" s="34"/>
    </row>
    <row r="60" spans="1:11" ht="15.75" thickTop="1" x14ac:dyDescent="0.2">
      <c r="A60" s="11"/>
      <c r="B60" s="9"/>
      <c r="C60" s="9"/>
      <c r="D60" s="9"/>
      <c r="F60" s="22"/>
      <c r="G60" s="22"/>
      <c r="I60" s="22"/>
      <c r="J60" s="22"/>
      <c r="K60" s="34"/>
    </row>
    <row r="61" spans="1:11" x14ac:dyDescent="0.2">
      <c r="A61" s="35" t="s">
        <v>8</v>
      </c>
      <c r="B61" s="9"/>
      <c r="K61" s="34"/>
    </row>
    <row r="62" spans="1:11" x14ac:dyDescent="0.2">
      <c r="A62" s="35"/>
      <c r="B62" s="9"/>
      <c r="K62" s="34"/>
    </row>
    <row r="63" spans="1:11" x14ac:dyDescent="0.2">
      <c r="A63" s="11" t="s">
        <v>9</v>
      </c>
      <c r="B63" s="9"/>
      <c r="C63" s="16">
        <v>300000</v>
      </c>
      <c r="D63" s="16">
        <v>1200000</v>
      </c>
      <c r="F63" s="16">
        <v>400000</v>
      </c>
      <c r="G63" s="16">
        <v>1500000</v>
      </c>
      <c r="I63" s="16">
        <f>C40</f>
        <v>0</v>
      </c>
      <c r="J63" s="16">
        <f>(F63+G63)-I63</f>
        <v>1900000</v>
      </c>
      <c r="K63" s="34"/>
    </row>
    <row r="64" spans="1:11" x14ac:dyDescent="0.2">
      <c r="A64" s="11" t="s">
        <v>10</v>
      </c>
      <c r="B64" s="9"/>
      <c r="C64" s="18">
        <v>270000</v>
      </c>
      <c r="D64" s="18">
        <v>1600000</v>
      </c>
      <c r="F64" s="18">
        <v>270000</v>
      </c>
      <c r="G64" s="18">
        <v>2000000</v>
      </c>
      <c r="I64" s="18">
        <f>C41</f>
        <v>0</v>
      </c>
      <c r="J64" s="18">
        <f>G64</f>
        <v>2000000</v>
      </c>
      <c r="K64" s="34"/>
    </row>
    <row r="65" spans="1:11" ht="15.75" thickBot="1" x14ac:dyDescent="0.25">
      <c r="A65" s="11" t="s">
        <v>11</v>
      </c>
      <c r="B65" s="9"/>
      <c r="C65" s="19">
        <f>C63+C64</f>
        <v>570000</v>
      </c>
      <c r="D65" s="19">
        <f>D63+D64</f>
        <v>2800000</v>
      </c>
      <c r="F65" s="19">
        <f>F63+F64</f>
        <v>670000</v>
      </c>
      <c r="G65" s="19">
        <f>G63+G64</f>
        <v>3500000</v>
      </c>
      <c r="I65" s="19">
        <f>I63+I64</f>
        <v>0</v>
      </c>
      <c r="J65" s="19">
        <f>J63+J64</f>
        <v>3900000</v>
      </c>
      <c r="K65" s="34"/>
    </row>
    <row r="66" spans="1:11" ht="15.75" thickTop="1" x14ac:dyDescent="0.2">
      <c r="A66" s="11"/>
      <c r="B66" s="9"/>
      <c r="C66" s="9"/>
      <c r="D66" s="9"/>
      <c r="F66" s="22"/>
      <c r="G66" s="22"/>
      <c r="I66" s="22"/>
      <c r="J66" s="22"/>
      <c r="K66" s="34"/>
    </row>
    <row r="67" spans="1:11" ht="15.75" thickBot="1" x14ac:dyDescent="0.25">
      <c r="A67" s="11" t="s">
        <v>12</v>
      </c>
      <c r="B67" s="9"/>
      <c r="C67" s="27">
        <f>C58-C65</f>
        <v>30000</v>
      </c>
      <c r="D67" s="27">
        <f>D58-D65</f>
        <v>3366845</v>
      </c>
      <c r="F67" s="27">
        <f>F58-F65</f>
        <v>-70000</v>
      </c>
      <c r="G67" s="27">
        <f>G58-G65</f>
        <v>4208556</v>
      </c>
      <c r="I67" s="27">
        <f>I58-I65</f>
        <v>0</v>
      </c>
      <c r="J67" s="27">
        <f>J58-J65</f>
        <v>3808556</v>
      </c>
      <c r="K67" s="34"/>
    </row>
    <row r="68" spans="1:11" ht="16.5" thickTop="1" thickBot="1" x14ac:dyDescent="0.25">
      <c r="A68" s="11" t="s">
        <v>13</v>
      </c>
      <c r="B68" s="9"/>
      <c r="C68" s="39">
        <f>C67/C56</f>
        <v>1.1111111111111112E-2</v>
      </c>
      <c r="D68" s="39">
        <f>D67/D56</f>
        <v>0.21042781250000001</v>
      </c>
      <c r="F68" s="39">
        <f>F67/F56</f>
        <v>-2.5925925925925925E-2</v>
      </c>
      <c r="G68" s="39">
        <f>G67/G56</f>
        <v>0.2104278</v>
      </c>
      <c r="I68" s="39" t="e">
        <f>I67/I56</f>
        <v>#DIV/0!</v>
      </c>
      <c r="J68" s="39">
        <f>J67/J56</f>
        <v>0.19042780000000001</v>
      </c>
      <c r="K68" s="34"/>
    </row>
    <row r="69" spans="1:11" ht="15.75" thickTop="1" x14ac:dyDescent="0.2">
      <c r="A69" s="11"/>
      <c r="B69" s="9"/>
      <c r="C69" s="9"/>
      <c r="D69" s="9"/>
      <c r="F69" s="22"/>
      <c r="G69" s="22"/>
      <c r="I69" s="22"/>
      <c r="J69" s="22"/>
      <c r="K69" s="34"/>
    </row>
    <row r="70" spans="1:11" x14ac:dyDescent="0.2">
      <c r="A70" s="33" t="s">
        <v>14</v>
      </c>
      <c r="B70" s="8"/>
      <c r="C70" s="9"/>
      <c r="D70" s="9"/>
      <c r="E70" s="22"/>
      <c r="F70" s="22"/>
      <c r="G70" s="22"/>
      <c r="I70" s="22"/>
      <c r="J70" s="11"/>
      <c r="K70" s="34"/>
    </row>
    <row r="71" spans="1:11" x14ac:dyDescent="0.2">
      <c r="A71" s="11"/>
      <c r="B71" s="9"/>
      <c r="C71" s="9"/>
      <c r="D71" s="9"/>
      <c r="E71" s="22"/>
      <c r="F71" s="22"/>
      <c r="G71" s="22"/>
      <c r="I71" s="22"/>
      <c r="J71" s="11"/>
      <c r="K71" s="34"/>
    </row>
    <row r="72" spans="1:11" x14ac:dyDescent="0.2">
      <c r="A72" s="11" t="s">
        <v>15</v>
      </c>
      <c r="B72" s="9"/>
      <c r="C72" s="29">
        <v>20000</v>
      </c>
      <c r="D72" s="29">
        <v>80000</v>
      </c>
      <c r="E72" s="29">
        <v>20000</v>
      </c>
      <c r="F72" s="29">
        <v>20000</v>
      </c>
      <c r="G72" s="29">
        <v>100000</v>
      </c>
      <c r="I72" s="29">
        <v>20000</v>
      </c>
      <c r="J72" s="26">
        <v>100000</v>
      </c>
      <c r="K72" s="34"/>
    </row>
    <row r="73" spans="1:11" x14ac:dyDescent="0.2">
      <c r="A73" s="11" t="s">
        <v>16</v>
      </c>
      <c r="B73" s="9"/>
      <c r="C73" s="38">
        <f>C63/C72</f>
        <v>15</v>
      </c>
      <c r="D73" s="38">
        <f>D63/D72</f>
        <v>15</v>
      </c>
      <c r="E73" s="38">
        <f>F63/E72</f>
        <v>20</v>
      </c>
      <c r="F73" s="38">
        <f>F63/F72</f>
        <v>20</v>
      </c>
      <c r="G73" s="38">
        <f>G63/G72</f>
        <v>15</v>
      </c>
      <c r="I73" s="38">
        <f>I63/I72</f>
        <v>0</v>
      </c>
      <c r="J73" s="38">
        <f>J63/J72</f>
        <v>19</v>
      </c>
      <c r="K73" s="34"/>
    </row>
    <row r="74" spans="1:11" x14ac:dyDescent="0.2">
      <c r="A74" s="11"/>
      <c r="B74" s="9"/>
      <c r="C74" s="9"/>
      <c r="D74" s="9"/>
      <c r="E74" s="22"/>
      <c r="F74" s="22"/>
      <c r="G74" s="22"/>
      <c r="I74" s="22"/>
      <c r="J74" s="11"/>
      <c r="K74" s="34"/>
    </row>
    <row r="75" spans="1:11" x14ac:dyDescent="0.2">
      <c r="A75" s="33" t="s">
        <v>17</v>
      </c>
      <c r="B75" s="9"/>
      <c r="C75" s="9"/>
      <c r="D75" s="9"/>
      <c r="E75" s="22"/>
      <c r="F75" s="22"/>
      <c r="G75" s="22"/>
      <c r="I75" s="22"/>
      <c r="J75" s="11"/>
      <c r="K75" s="34"/>
    </row>
    <row r="76" spans="1:11" x14ac:dyDescent="0.2">
      <c r="A76" s="11"/>
      <c r="B76" s="9"/>
      <c r="C76" s="9"/>
      <c r="D76" s="9"/>
      <c r="E76" s="22"/>
      <c r="F76" s="22"/>
      <c r="G76" s="22"/>
      <c r="I76" s="22"/>
      <c r="J76" s="11"/>
      <c r="K76" s="34"/>
    </row>
    <row r="77" spans="1:11" x14ac:dyDescent="0.2">
      <c r="A77" s="11" t="s">
        <v>10</v>
      </c>
      <c r="B77" s="8"/>
      <c r="C77" s="8"/>
      <c r="D77" s="8"/>
      <c r="E77" s="23"/>
      <c r="F77" s="22"/>
      <c r="G77" s="22"/>
      <c r="I77" s="22"/>
      <c r="J77" s="11"/>
    </row>
    <row r="78" spans="1:11" x14ac:dyDescent="0.2">
      <c r="A78" s="11" t="s">
        <v>18</v>
      </c>
      <c r="B78" s="8"/>
      <c r="C78" s="10">
        <f>C64/C56</f>
        <v>0.1</v>
      </c>
      <c r="D78" s="10">
        <f t="shared" ref="D78:J78" si="0">D64/D56</f>
        <v>0.1</v>
      </c>
      <c r="E78" s="10"/>
      <c r="F78" s="10">
        <f>F64/F56</f>
        <v>0.1</v>
      </c>
      <c r="G78" s="10">
        <f t="shared" si="0"/>
        <v>0.1</v>
      </c>
      <c r="I78" s="10" t="e">
        <f>I64/I56</f>
        <v>#DIV/0!</v>
      </c>
      <c r="J78" s="10">
        <f t="shared" si="0"/>
        <v>0.1</v>
      </c>
    </row>
    <row r="79" spans="1:11" x14ac:dyDescent="0.2">
      <c r="A79" s="7"/>
      <c r="B79" s="8"/>
      <c r="C79" s="8"/>
      <c r="D79" s="8"/>
      <c r="E79" s="23"/>
      <c r="F79" s="22"/>
      <c r="G79" s="22"/>
      <c r="I79" s="22"/>
      <c r="J79" s="11"/>
    </row>
    <row r="80" spans="1:11" x14ac:dyDescent="0.2">
      <c r="A80" s="8" t="s">
        <v>41</v>
      </c>
      <c r="B80" s="8"/>
      <c r="C80" s="8"/>
      <c r="D80" s="8"/>
      <c r="E80" s="23"/>
      <c r="F80" s="22"/>
      <c r="G80" s="22"/>
      <c r="I80" s="22"/>
      <c r="J80" s="11"/>
    </row>
    <row r="81" spans="1:15" x14ac:dyDescent="0.2">
      <c r="A81" s="7" t="s">
        <v>42</v>
      </c>
      <c r="B81" s="8"/>
      <c r="C81" s="8"/>
      <c r="D81" s="8"/>
      <c r="E81" s="23"/>
      <c r="F81" s="22"/>
      <c r="G81" s="22"/>
      <c r="I81" s="22"/>
      <c r="J81" s="11"/>
    </row>
    <row r="82" spans="1:15" ht="15.75" thickBot="1" x14ac:dyDescent="0.25">
      <c r="A82" s="6"/>
      <c r="B82" s="6"/>
      <c r="C82" s="6"/>
      <c r="D82" s="6"/>
      <c r="E82" s="6"/>
      <c r="F82" s="6"/>
      <c r="G82" s="6"/>
      <c r="H82" s="6"/>
      <c r="I82" s="6"/>
      <c r="J82" s="6"/>
    </row>
    <row r="83" spans="1:15" ht="15.75" thickTop="1" x14ac:dyDescent="0.2">
      <c r="A83" s="1"/>
      <c r="B83" s="1"/>
      <c r="C83" s="1"/>
      <c r="D83" s="1"/>
      <c r="E83" s="1"/>
      <c r="F83" s="1"/>
      <c r="G83" s="1"/>
      <c r="H83" s="1"/>
      <c r="I83" s="1"/>
      <c r="J83" s="1"/>
      <c r="K83" s="1"/>
      <c r="L83" s="1"/>
      <c r="M83" s="1"/>
      <c r="N83" s="1"/>
      <c r="O83" s="1"/>
    </row>
    <row r="84" spans="1:15" x14ac:dyDescent="0.2">
      <c r="J84" s="5" t="s">
        <v>2</v>
      </c>
    </row>
    <row r="85" spans="1:15" x14ac:dyDescent="0.2">
      <c r="A85" s="65" t="s">
        <v>69</v>
      </c>
    </row>
  </sheetData>
  <phoneticPr fontId="0" type="noConversion"/>
  <pageMargins left="0.5" right="0.5" top="0.75" bottom="0.75" header="0.5" footer="0.5"/>
  <pageSetup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Case 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Latta, Nicholas Thomas</dc:creator>
  <cp:lastModifiedBy>Joe Pixler</cp:lastModifiedBy>
  <cp:lastPrinted>1999-02-09T14:53:14Z</cp:lastPrinted>
  <dcterms:created xsi:type="dcterms:W3CDTF">1999-01-21T18:14:41Z</dcterms:created>
  <dcterms:modified xsi:type="dcterms:W3CDTF">2022-03-15T15:31:55Z</dcterms:modified>
</cp:coreProperties>
</file>